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Лист1!$A$8:$H$12</definedName>
  </definedNames>
  <calcPr/>
</workbook>
</file>

<file path=xl/sharedStrings.xml><?xml version="1.0" encoding="utf-8"?>
<sst xmlns="http://schemas.openxmlformats.org/spreadsheetml/2006/main" count="19" uniqueCount="19">
  <si>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</si>
  <si>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</si>
  <si>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</si>
  <si>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</si>
  <si>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</si>
  <si>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</si>
  <si>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</si>
  <si>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</si>
  <si>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</si>
  <si>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</si>
  <si>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</si>
  <si>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Цена, руб. без НДС</t>
  </si>
  <si>
    <t xml:space="preserve">Стоимость, руб. без НДС</t>
  </si>
  <si>
    <t xml:space="preserve">Камень бутовый промышленный</t>
  </si>
  <si>
    <t>м3</t>
  </si>
  <si>
    <t xml:space="preserve">Песок II класса крупный ГОСТ 8736-2014</t>
  </si>
  <si>
    <t xml:space="preserve">Песок II класса средний ГОСТ 8736-2014</t>
  </si>
  <si>
    <t xml:space="preserve">Смесь песчанно-гравийная ГОСТ23735-79</t>
  </si>
  <si>
    <t xml:space="preserve">Щебень гравийный 10-20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</si>
</sst>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</row>
    <row r="8" ht="15.75" customHeight="1">
      <c r="A8" s="20">
        <v>1</v>
      </c>
      <c r="B8" s="21" t="s">
        <v>13</v>
      </c>
      <c r="C8" s="22" t="s">
        <v>14</v>
      </c>
      <c r="D8" s="22">
        <v>4.5</v>
      </c>
      <c r="E8" s="23">
        <v>2786.9000000000001</v>
      </c>
      <c r="F8" s="23">
        <v>3219.4700000000003</v>
      </c>
      <c r="G8" s="24">
        <f>E8</f>
        <v>2786.9000000000001</v>
      </c>
      <c r="H8" s="25">
        <f>ROUND(D8*G8,2)</f>
        <v>12541.050000000001</v>
      </c>
      <c r="I8" s="26"/>
      <c r="K8" s="1"/>
    </row>
    <row r="9" ht="15.75" customHeight="1">
      <c r="A9" s="20">
        <v>2</v>
      </c>
      <c r="B9" s="21" t="s">
        <v>15</v>
      </c>
      <c r="C9" s="22" t="s">
        <v>14</v>
      </c>
      <c r="D9" s="22">
        <v>9</v>
      </c>
      <c r="E9" s="23">
        <v>1323.5699999999999</v>
      </c>
      <c r="F9" s="23">
        <v>1389.8700000000001</v>
      </c>
      <c r="G9" s="24">
        <f>E9</f>
        <v>1323.5699999999999</v>
      </c>
      <c r="H9" s="25">
        <f>ROUND(D9*G9,2)</f>
        <v>11912.130000000001</v>
      </c>
      <c r="I9" s="26"/>
      <c r="K9" s="1"/>
    </row>
    <row r="10" ht="15.75" customHeight="1">
      <c r="A10" s="20">
        <v>3</v>
      </c>
      <c r="B10" s="21" t="s">
        <v>16</v>
      </c>
      <c r="C10" s="22" t="s">
        <v>14</v>
      </c>
      <c r="D10" s="22">
        <v>14</v>
      </c>
      <c r="E10" s="23">
        <v>3030.96</v>
      </c>
      <c r="F10" s="23">
        <v>3696.3299999999999</v>
      </c>
      <c r="G10" s="24">
        <f>E10</f>
        <v>3030.96</v>
      </c>
      <c r="H10" s="25">
        <f>ROUND(D10*G10,2)</f>
        <v>42433.440000000002</v>
      </c>
      <c r="I10" s="26"/>
      <c r="K10" s="1"/>
    </row>
    <row r="11" ht="15.75" customHeight="1">
      <c r="A11" s="20">
        <v>4</v>
      </c>
      <c r="B11" s="21" t="s">
        <v>17</v>
      </c>
      <c r="C11" s="22" t="s">
        <v>14</v>
      </c>
      <c r="D11" s="22">
        <v>4.5</v>
      </c>
      <c r="E11" s="23">
        <v>2662.7800000000002</v>
      </c>
      <c r="F11" s="23">
        <v>3007.9099999999999</v>
      </c>
      <c r="G11" s="24">
        <f>E11</f>
        <v>2662.7800000000002</v>
      </c>
      <c r="H11" s="25">
        <f>ROUND(D11*G11,2)</f>
        <v>11982.51</v>
      </c>
      <c r="I11" s="26"/>
      <c r="K11" s="1"/>
    </row>
    <row r="12" ht="15.75" customHeight="1">
      <c r="A12" s="20">
        <v>5</v>
      </c>
      <c r="B12" s="21" t="s">
        <v>18</v>
      </c>
      <c r="C12" s="22" t="s">
        <v>14</v>
      </c>
      <c r="D12" s="22">
        <v>18</v>
      </c>
      <c r="E12" s="23">
        <v>2018.21</v>
      </c>
      <c r="F12" s="23">
        <v>2536.71</v>
      </c>
      <c r="G12" s="24">
        <f>E12</f>
        <v>2018.21</v>
      </c>
      <c r="H12" s="25">
        <f>ROUND(D12*G12,2)</f>
        <v>36327.779999999999</v>
      </c>
      <c r="I12" s="26"/>
      <c r="K12" s="1"/>
    </row>
    <row r="13" ht="14.25">
      <c r="A13" s="2"/>
      <c r="B13" s="3"/>
      <c r="C13" s="2"/>
      <c r="D13" s="4"/>
      <c r="E13" s="5"/>
      <c r="F13" s="5"/>
      <c r="G13" s="6"/>
      <c r="H13" s="7">
        <f>SUM(H8:H12)</f>
        <v>115196.90999999999</v>
      </c>
      <c r="I13" s="1"/>
      <c r="K13" s="1"/>
    </row>
    <row r="14" ht="14.25">
      <c r="A14" s="2"/>
      <c r="B14" s="3"/>
      <c r="C14" s="2"/>
      <c r="D14" s="4"/>
      <c r="E14" s="5"/>
      <c r="F14" s="5"/>
      <c r="G14" s="6"/>
      <c r="H14" s="7"/>
      <c r="I14" s="1"/>
      <c r="K14" s="1"/>
    </row>
    <row r="15" ht="14.25">
      <c r="A15" s="2"/>
      <c r="B15" s="3"/>
      <c r="C15" s="2"/>
      <c r="D15" s="4"/>
      <c r="E15" s="5"/>
      <c r="F15" s="5"/>
      <c r="G15" s="6"/>
      <c r="H15" s="7"/>
      <c r="I15" s="1"/>
      <c r="K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  <c r="K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  <c r="K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K18" s="1"/>
      <c r="Q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K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K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K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K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K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K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K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K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K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K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K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K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K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K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K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K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K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K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K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K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K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K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K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K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K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K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K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K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K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K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K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K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K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K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K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K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K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K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K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K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K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K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K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K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K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K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K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K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K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K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K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K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K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K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K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K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K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K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K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K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K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K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K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K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K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K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K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K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K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K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K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K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K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K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K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K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K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K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K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K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K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K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K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K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K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K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K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K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K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K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K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K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K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K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K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K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K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K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K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K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K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K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K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K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K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K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K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K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K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K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K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K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K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K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K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K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K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K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K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K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K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K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K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K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K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K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K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K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K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K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K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K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K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K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K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K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K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K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K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K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K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K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K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2025-09-23T03:28:31Z</dcterms:modified>
</cp:coreProperties>
</file>